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7670" sheetId="35" r:id="rId1"/>
  </sheets>
  <definedNames>
    <definedName name="_xlnm.Print_Area" localSheetId="0">'7670'!$A$1:$K$128</definedName>
  </definedNames>
  <calcPr calcId="125725"/>
</workbook>
</file>

<file path=xl/calcChain.xml><?xml version="1.0" encoding="utf-8"?>
<calcChain xmlns="http://schemas.openxmlformats.org/spreadsheetml/2006/main">
  <c r="J95" i="35"/>
  <c r="B95"/>
  <c r="B94"/>
  <c r="B93"/>
  <c r="B92"/>
  <c r="J88"/>
  <c r="H89"/>
  <c r="G88"/>
  <c r="G89"/>
  <c r="G90"/>
  <c r="G87"/>
  <c r="E90"/>
  <c r="D90"/>
  <c r="B90"/>
  <c r="B89"/>
  <c r="B88"/>
  <c r="B87"/>
  <c r="J85"/>
  <c r="J90" s="1"/>
  <c r="K90" s="1"/>
  <c r="H85"/>
  <c r="G83"/>
  <c r="G84"/>
  <c r="G85"/>
  <c r="G82"/>
  <c r="E85"/>
  <c r="D85"/>
  <c r="B85"/>
  <c r="B83"/>
  <c r="B84"/>
  <c r="B82"/>
  <c r="G78"/>
  <c r="D78"/>
  <c r="B78"/>
  <c r="K64"/>
  <c r="K63"/>
  <c r="K62"/>
  <c r="J65"/>
  <c r="H62"/>
  <c r="H63"/>
  <c r="H64"/>
  <c r="H65"/>
  <c r="E63"/>
  <c r="E64"/>
  <c r="E65"/>
  <c r="E62"/>
  <c r="J54"/>
  <c r="K54" s="1"/>
  <c r="J55"/>
  <c r="K55" s="1"/>
  <c r="J56"/>
  <c r="K56" s="1"/>
  <c r="H55"/>
  <c r="H56"/>
  <c r="H57"/>
  <c r="H54"/>
  <c r="E55"/>
  <c r="E56"/>
  <c r="E57"/>
  <c r="E54"/>
  <c r="J47"/>
  <c r="K47" s="1"/>
  <c r="J48"/>
  <c r="K48" s="1"/>
  <c r="J49"/>
  <c r="K49" s="1"/>
  <c r="J46"/>
  <c r="K46" s="1"/>
  <c r="H47"/>
  <c r="H48"/>
  <c r="H49"/>
  <c r="H46"/>
  <c r="E47"/>
  <c r="E48"/>
  <c r="E49"/>
  <c r="E46"/>
  <c r="E93"/>
  <c r="K93"/>
  <c r="G74"/>
  <c r="J74" s="1"/>
  <c r="G52"/>
  <c r="D52"/>
  <c r="H45"/>
  <c r="E45"/>
  <c r="J44"/>
  <c r="K44" s="1"/>
  <c r="J45"/>
  <c r="K45" s="1"/>
  <c r="H44"/>
  <c r="E44"/>
  <c r="G19"/>
  <c r="D32" s="1"/>
  <c r="D19"/>
  <c r="C32" s="1"/>
  <c r="E83" l="1"/>
  <c r="E88" s="1"/>
  <c r="J78"/>
  <c r="H83"/>
  <c r="H88" s="1"/>
  <c r="E82"/>
  <c r="E84"/>
  <c r="B91"/>
  <c r="B86"/>
  <c r="E61"/>
  <c r="G61" s="1"/>
  <c r="E60"/>
  <c r="G60" s="1"/>
  <c r="J60" s="1"/>
  <c r="K60" s="1"/>
  <c r="J57"/>
  <c r="K57" s="1"/>
  <c r="J53"/>
  <c r="K53" s="1"/>
  <c r="J52"/>
  <c r="K52" s="1"/>
  <c r="H53"/>
  <c r="H52"/>
  <c r="E53"/>
  <c r="E52"/>
  <c r="E28"/>
  <c r="E29"/>
  <c r="E30"/>
  <c r="E31"/>
  <c r="E32"/>
  <c r="J19"/>
  <c r="I19"/>
  <c r="J16"/>
  <c r="I16"/>
  <c r="H92"/>
  <c r="H93"/>
  <c r="H95"/>
  <c r="E95"/>
  <c r="K95" l="1"/>
  <c r="H82"/>
  <c r="H87" s="1"/>
  <c r="J87"/>
  <c r="H84"/>
  <c r="K87"/>
  <c r="E87"/>
  <c r="K19"/>
  <c r="H61"/>
  <c r="J61"/>
  <c r="K61" s="1"/>
  <c r="H60"/>
  <c r="E92"/>
  <c r="E78"/>
  <c r="H90" l="1"/>
  <c r="F117"/>
  <c r="F115"/>
  <c r="F111"/>
  <c r="F107"/>
  <c r="F106"/>
  <c r="F105"/>
  <c r="H78"/>
  <c r="K78" s="1"/>
  <c r="E74"/>
  <c r="D27"/>
  <c r="C27"/>
  <c r="H19"/>
  <c r="E19"/>
  <c r="H16"/>
  <c r="E16"/>
  <c r="E27" l="1"/>
  <c r="H74"/>
  <c r="K74" s="1"/>
  <c r="K65"/>
  <c r="K16"/>
</calcChain>
</file>

<file path=xl/sharedStrings.xml><?xml version="1.0" encoding="utf-8"?>
<sst xmlns="http://schemas.openxmlformats.org/spreadsheetml/2006/main" count="229" uniqueCount="150">
  <si>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</si>
  <si>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</si>
  <si>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</si>
  <si>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</si>
  <si>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</si>
  <si>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</si>
  <si>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</si>
  <si>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</si>
  <si>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</si>
  <si>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</si>
  <si>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</si>
  <si>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</si>
  <si>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</si>
  <si>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</si>
  <si>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</si>
  <si>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</si>
  <si>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</si>
  <si>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</si>
  <si>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</si>
  <si>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</si>
  <si>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</si>
  <si>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</si>
  <si>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</si>
  <si>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</si>
  <si>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</si>
  <si>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</si>
  <si>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</si>
  <si>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</si>
  <si>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</si>
  <si>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</si>
  <si>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</si>
  <si>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</si>
  <si>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</si>
  <si>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</si>
  <si>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</si>
  <si>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</si>
  <si>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</si>
  <si>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</si>
  <si>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</si>
  <si>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</si>
  <si>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</si>
  <si>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</si>
  <si>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</si>
  <si>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</si>
  <si>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</si>
  <si>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</si>
  <si>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</si>
  <si>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</si>
  <si>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</si>
  <si>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</si>
  <si>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</si>
  <si>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</si>
  <si>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</si>
  <si>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</si>
  <si>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</si>
  <si>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</si>
  <si>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</si>
  <si>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</si>
  <si>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</si>
  <si>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</si>
  <si>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</si>
  <si>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</si>
  <si>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</si>
  <si>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</si>
  <si>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</si>
  <si>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</si>
  <si>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</si>
  <si>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</si>
  <si>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</si>
  <si>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</si>
  <si>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</si>
  <si>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</si>
  <si>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</si>
  <si>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</si>
  <si>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</si>
  <si>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</si>
  <si>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</si>
  <si>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</si>
  <si>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</si>
  <si>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</si>
  <si>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</si>
  <si>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</si>
  <si>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</si>
  <si>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</si>
  <si>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</si>
  <si>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</si>
  <si>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</si>
  <si>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</si>
  <si>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</si>
  <si>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</si>
  <si>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</si>
  <si>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</si>
  <si>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</si>
  <si>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</si>
  <si>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</si>
  <si>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</si>
  <si>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</si>
  <si>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</si>
  <si>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</si>
  <si>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</si>
  <si>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</si>
  <si>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</si>
  <si>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</si>
  <si>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</si>
  <si>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</si>
  <si>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</si>
  <si>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</si>
  <si>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</si>
  <si>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</si>
  <si>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</si>
  <si>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</si>
  <si>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</si>
  <si>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</si>
  <si>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</si>
  <si>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 xml:space="preserve">Завдання програми  виконано  </t>
  </si>
  <si>
    <t>Внески до статутного капіталу суб`єктів господарювання</t>
  </si>
  <si>
    <t>Підтримка підприємств комунальної форми власності</t>
  </si>
  <si>
    <t>Оновлення матеріально-технічної бази комунальним підприємствам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</si>
  <si>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</si>
  <si>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</si>
  <si>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оплати внесків до  статутного капіталу суб`єктів господарювання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</si>
  <si>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надання  підтримки  підприємствам комунальної форми власності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</si>
  <si>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</si>
  <si>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Ефективності</t>
  </si>
  <si>
    <t>середня сума підтримки одного комунального підприємства КП ВУКГ</t>
  </si>
  <si>
    <t>середня сума підтримки одного комунального підприємства КП "НУВКГ"</t>
  </si>
  <si>
    <t>темп зростання підтримки КП ВУКГ у порівнянні з попереднім роком</t>
  </si>
  <si>
    <t>темп зростання підтримки КП НУВКГ у порівнянні з попереднім роком</t>
  </si>
  <si>
    <t>0490</t>
  </si>
  <si>
    <t>Обсяг видатків КП "ВУКГ"</t>
  </si>
  <si>
    <t>Обсяг видатків КП "Відділ арх.тех.план та проектування</t>
  </si>
  <si>
    <t>Обсяг видатків КП "НУВКГ"</t>
  </si>
  <si>
    <t>середня сума підтримки одного комунального підприємства "Відділ арх.тех.план та проектування</t>
  </si>
  <si>
    <t>темп зростання підтримки КП "Відділ арх.тех.план та проектування</t>
  </si>
  <si>
    <t>Пояснення причин відхилень фактичних обсягів надходжень від планових  - залишок  плану економія коштів у результаті проведення тендерної процедури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</si>
  <si>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підтримку   підприємств комунальної форми власності</t>
    </r>
  </si>
  <si>
    <t>Т.в.о головного  бухгалтера</t>
  </si>
  <si>
    <t>Інна СТУПКО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</si>
  <si>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</si>
  <si>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Придбання матеріалів на заміну системи аерації Очисних споруд не проводилось в зв’язку з відсутністю розпорядження керівника КП НУВКГ на проведення закупівл.За рахунок проведення процедури закупівлі виник залишок кошті.</t>
    </r>
  </si>
  <si>
    <t>Обсмяг видатків  КТВП Школяр"</t>
  </si>
  <si>
    <t>Обсяг видатків КК КП "Північна"</t>
  </si>
  <si>
    <r>
      <t>Пояснення щодо розбіжностей між фактичними та плановии результативними показниками: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Придбання матеріалів на заміну системи аерації Очисних споруд не проводилось в зв’язку з відсутністю розпорядження керівника КП НУВКГ на проведення закупівл.За рахунок проведення процедури закупівлі виник залишок кошті.</t>
    </r>
  </si>
  <si>
    <t>середня сума підтримки одного комунального підприємства КТВП Школяр</t>
  </si>
  <si>
    <t>середня сума підтримки одного комунального підприємства КП КК "Північна"</t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</si>
  <si>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>Придбання матеріалів на заміну системи аерації Очисних споруд не проводилось в зв’язку з відсутністю розпорядження керівника КП НУВКГ на проведення закупівл.За рахунок проведення процедури закупівлі виник залишок кошті.</t>
    </r>
  </si>
  <si>
    <t>темп зростання підтримки  КТВП Школяр у порівнянні з попереднім роком</t>
  </si>
  <si>
    <t>темп зростання підтримки КП КК  "Північна" у порівнянні з попереднім роком</t>
  </si>
  <si>
    <t>В звітному періоді заходи програми виконані на 54,67  %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</si>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</sst>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94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43" fontId="7" fillId="0" borderId="5" xfId="2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3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top" wrapText="1"/>
    </xf>
    <xf numFmtId="49" fontId="5" fillId="0" borderId="8" xfId="0" applyNumberFormat="1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10" fontId="7" fillId="0" borderId="5" xfId="0" applyNumberFormat="1" applyFont="1" applyFill="1" applyBorder="1" applyAlignment="1">
      <alignment horizontal="center" vertical="center" wrapText="1"/>
    </xf>
    <xf numFmtId="10" fontId="7" fillId="0" borderId="5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4" fontId="7" fillId="0" borderId="8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4" fontId="7" fillId="0" borderId="10" xfId="0" applyNumberFormat="1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view="pageBreakPreview" topLeftCell="A98" zoomScaleNormal="85" zoomScaleSheetLayoutView="100" workbookViewId="0">
      <selection activeCell="C10" sqref="C10:K10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11.42578125" style="1" customWidth="1"/>
    <col min="5" max="5" width="11.140625" style="1" customWidth="1"/>
    <col min="6" max="6" width="9.42578125" style="1" customWidth="1"/>
    <col min="7" max="7" width="9.85546875" style="1" customWidth="1"/>
    <col min="8" max="8" width="11.28515625" style="1" customWidth="1"/>
    <col min="9" max="10" width="9.42578125" style="1" customWidth="1"/>
    <col min="11" max="11" width="9.28515625" style="1" customWidth="1"/>
    <col min="12" max="16384" width="34" style="1"/>
  </cols>
  <sheetData>
    <row r="1" spans="1:11">
      <c r="H1" s="93" t="s">
        <v>56</v>
      </c>
      <c r="I1" s="93"/>
      <c r="J1" s="93"/>
      <c r="K1" s="93"/>
    </row>
    <row r="2" spans="1:11" ht="29.45" customHeight="1">
      <c r="H2" s="93" t="s">
        <v>57</v>
      </c>
      <c r="I2" s="93"/>
      <c r="J2" s="93"/>
      <c r="K2" s="93"/>
    </row>
    <row r="3" spans="1:11" ht="18.75">
      <c r="A3" s="89" t="s">
        <v>138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34.9" customHeight="1">
      <c r="A4" s="16" t="s">
        <v>58</v>
      </c>
      <c r="B4" s="16">
        <v>1200000</v>
      </c>
      <c r="C4" s="16"/>
      <c r="D4" s="92" t="s">
        <v>112</v>
      </c>
      <c r="E4" s="92"/>
      <c r="F4" s="92"/>
      <c r="G4" s="92"/>
      <c r="H4" s="92"/>
      <c r="I4" s="92"/>
      <c r="J4" s="92"/>
      <c r="K4" s="92"/>
    </row>
    <row r="5" spans="1:11" ht="18" customHeight="1">
      <c r="A5" s="2"/>
      <c r="B5" s="2" t="s">
        <v>59</v>
      </c>
      <c r="C5" s="2"/>
      <c r="D5" s="88" t="s">
        <v>60</v>
      </c>
      <c r="E5" s="88"/>
      <c r="F5" s="88"/>
      <c r="G5" s="88"/>
      <c r="H5" s="88"/>
      <c r="I5" s="88"/>
      <c r="J5" s="88"/>
      <c r="K5" s="88"/>
    </row>
    <row r="6" spans="1:11" ht="35.450000000000003" customHeight="1">
      <c r="A6" s="16" t="s">
        <v>61</v>
      </c>
      <c r="B6" s="16">
        <v>1210000</v>
      </c>
      <c r="C6" s="16"/>
      <c r="D6" s="92" t="s">
        <v>112</v>
      </c>
      <c r="E6" s="92"/>
      <c r="F6" s="92"/>
      <c r="G6" s="92"/>
      <c r="H6" s="92"/>
      <c r="I6" s="92"/>
      <c r="J6" s="92"/>
      <c r="K6" s="92"/>
    </row>
    <row r="7" spans="1:11" ht="18" customHeight="1">
      <c r="B7" s="2" t="s">
        <v>59</v>
      </c>
      <c r="D7" s="88" t="s">
        <v>62</v>
      </c>
      <c r="E7" s="88"/>
      <c r="F7" s="88"/>
      <c r="G7" s="88"/>
      <c r="H7" s="88"/>
      <c r="I7" s="88"/>
      <c r="J7" s="88"/>
      <c r="K7" s="88"/>
    </row>
    <row r="8" spans="1:11" s="16" customFormat="1" ht="26.25" customHeight="1">
      <c r="A8" s="16" t="s">
        <v>63</v>
      </c>
      <c r="B8" s="16">
        <v>1217670</v>
      </c>
      <c r="C8" s="36" t="s">
        <v>128</v>
      </c>
      <c r="D8" s="89" t="s">
        <v>115</v>
      </c>
      <c r="E8" s="89"/>
      <c r="F8" s="89"/>
      <c r="G8" s="89"/>
      <c r="H8" s="89"/>
      <c r="I8" s="89"/>
      <c r="J8" s="89"/>
      <c r="K8" s="89"/>
    </row>
    <row r="9" spans="1:11" s="2" customFormat="1" ht="18.75">
      <c r="A9" s="16"/>
      <c r="B9" s="2" t="s">
        <v>59</v>
      </c>
      <c r="C9" s="7" t="s">
        <v>64</v>
      </c>
    </row>
    <row r="10" spans="1:11" s="2" customFormat="1" ht="36" customHeight="1">
      <c r="A10" s="16" t="s">
        <v>65</v>
      </c>
      <c r="B10" s="16" t="s">
        <v>66</v>
      </c>
      <c r="C10" s="90" t="s">
        <v>116</v>
      </c>
      <c r="D10" s="90"/>
      <c r="E10" s="90"/>
      <c r="F10" s="90"/>
      <c r="G10" s="90"/>
      <c r="H10" s="90"/>
      <c r="I10" s="90"/>
      <c r="J10" s="90"/>
      <c r="K10" s="90"/>
    </row>
    <row r="11" spans="1:11" s="2" customFormat="1" ht="16.899999999999999" customHeight="1">
      <c r="A11" s="16" t="s">
        <v>67</v>
      </c>
      <c r="B11" s="91" t="s">
        <v>68</v>
      </c>
      <c r="C11" s="91"/>
      <c r="D11" s="91"/>
      <c r="E11" s="91"/>
      <c r="F11" s="91"/>
      <c r="G11" s="91"/>
      <c r="H11" s="91"/>
      <c r="I11" s="91"/>
      <c r="J11" s="91"/>
      <c r="K11" s="91"/>
    </row>
    <row r="12" spans="1:11" ht="24" customHeight="1">
      <c r="A12" s="86" t="s">
        <v>69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1" ht="16.899999999999999" customHeight="1">
      <c r="A13" s="65" t="s">
        <v>0</v>
      </c>
      <c r="B13" s="65" t="s">
        <v>1</v>
      </c>
      <c r="C13" s="68" t="s">
        <v>2</v>
      </c>
      <c r="D13" s="68"/>
      <c r="E13" s="68"/>
      <c r="F13" s="68" t="s">
        <v>3</v>
      </c>
      <c r="G13" s="68"/>
      <c r="H13" s="68"/>
      <c r="I13" s="68" t="s">
        <v>4</v>
      </c>
      <c r="J13" s="68"/>
      <c r="K13" s="68"/>
    </row>
    <row r="14" spans="1:11" ht="22.5">
      <c r="A14" s="65"/>
      <c r="B14" s="65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1" t="s">
        <v>5</v>
      </c>
      <c r="B16" s="15" t="s">
        <v>105</v>
      </c>
      <c r="C16" s="11"/>
      <c r="D16" s="27">
        <v>3991.43</v>
      </c>
      <c r="E16" s="27">
        <f>C16+D16</f>
        <v>3991.43</v>
      </c>
      <c r="F16" s="27"/>
      <c r="G16" s="27">
        <v>2182.3000000000002</v>
      </c>
      <c r="H16" s="27">
        <f>F16+G16</f>
        <v>2182.3000000000002</v>
      </c>
      <c r="I16" s="27">
        <f>F16-C16</f>
        <v>0</v>
      </c>
      <c r="J16" s="27">
        <f>G16-D16</f>
        <v>-1809.1299999999997</v>
      </c>
      <c r="K16" s="27">
        <f>I16+J16</f>
        <v>-1809.1299999999997</v>
      </c>
    </row>
    <row r="17" spans="1:11" ht="66" customHeight="1">
      <c r="A17" s="85" t="s">
        <v>139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41.85" customHeight="1">
      <c r="A19" s="11">
        <v>1</v>
      </c>
      <c r="B19" s="12" t="s">
        <v>117</v>
      </c>
      <c r="C19" s="18"/>
      <c r="D19" s="18">
        <f>D16</f>
        <v>3991.43</v>
      </c>
      <c r="E19" s="18">
        <f>C19+D19</f>
        <v>3991.43</v>
      </c>
      <c r="F19" s="18"/>
      <c r="G19" s="18">
        <f>G16</f>
        <v>2182.3000000000002</v>
      </c>
      <c r="H19" s="18">
        <f>F19+G19</f>
        <v>2182.3000000000002</v>
      </c>
      <c r="I19" s="17">
        <f>F19-C19</f>
        <v>0</v>
      </c>
      <c r="J19" s="17">
        <f>G19-D19</f>
        <v>-1809.1299999999997</v>
      </c>
      <c r="K19" s="17">
        <f>I19+J19</f>
        <v>-1809.1299999999997</v>
      </c>
    </row>
    <row r="20" spans="1:11" ht="21.6" customHeight="1">
      <c r="A20" s="86" t="s">
        <v>85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</row>
    <row r="21" spans="1:11" ht="36">
      <c r="A21" s="10" t="s">
        <v>7</v>
      </c>
      <c r="B21" s="10" t="s">
        <v>8</v>
      </c>
      <c r="C21" s="4" t="s">
        <v>82</v>
      </c>
      <c r="D21" s="4" t="s">
        <v>83</v>
      </c>
      <c r="E21" s="4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65" t="s">
        <v>17</v>
      </c>
      <c r="B26" s="65"/>
      <c r="C26" s="65"/>
      <c r="D26" s="65"/>
      <c r="E26" s="65"/>
    </row>
    <row r="27" spans="1:11" ht="15">
      <c r="A27" s="10" t="s">
        <v>18</v>
      </c>
      <c r="B27" s="10" t="s">
        <v>19</v>
      </c>
      <c r="C27" s="27">
        <f>SUM(C29:C32)</f>
        <v>3991.43</v>
      </c>
      <c r="D27" s="27">
        <f t="shared" ref="D27" si="0">SUM(D29:D32)</f>
        <v>2182.3000000000002</v>
      </c>
      <c r="E27" s="27">
        <f>D27-C27</f>
        <v>-1809.1299999999997</v>
      </c>
    </row>
    <row r="28" spans="1:11" ht="15">
      <c r="A28" s="10"/>
      <c r="B28" s="10" t="s">
        <v>12</v>
      </c>
      <c r="C28" s="27"/>
      <c r="D28" s="27"/>
      <c r="E28" s="27">
        <f t="shared" ref="E28:E32" si="1">D28-C28</f>
        <v>0</v>
      </c>
    </row>
    <row r="29" spans="1:11" ht="15">
      <c r="A29" s="10" t="s">
        <v>20</v>
      </c>
      <c r="B29" s="10" t="s">
        <v>14</v>
      </c>
      <c r="C29" s="27"/>
      <c r="D29" s="27"/>
      <c r="E29" s="27">
        <f t="shared" si="1"/>
        <v>0</v>
      </c>
    </row>
    <row r="30" spans="1:11" ht="15">
      <c r="A30" s="10" t="s">
        <v>21</v>
      </c>
      <c r="B30" s="10" t="s">
        <v>22</v>
      </c>
      <c r="C30" s="27"/>
      <c r="D30" s="27"/>
      <c r="E30" s="27">
        <f t="shared" si="1"/>
        <v>0</v>
      </c>
    </row>
    <row r="31" spans="1:11" ht="15">
      <c r="A31" s="10" t="s">
        <v>23</v>
      </c>
      <c r="B31" s="10" t="s">
        <v>24</v>
      </c>
      <c r="C31" s="27"/>
      <c r="D31" s="27"/>
      <c r="E31" s="27">
        <f t="shared" si="1"/>
        <v>0</v>
      </c>
    </row>
    <row r="32" spans="1:11" ht="15">
      <c r="A32" s="10" t="s">
        <v>25</v>
      </c>
      <c r="B32" s="10" t="s">
        <v>26</v>
      </c>
      <c r="C32" s="27">
        <f>D19</f>
        <v>3991.43</v>
      </c>
      <c r="D32" s="27">
        <f>G19</f>
        <v>2182.3000000000002</v>
      </c>
      <c r="E32" s="27">
        <f t="shared" si="1"/>
        <v>-1809.1299999999997</v>
      </c>
    </row>
    <row r="33" spans="1:11" ht="52.5" customHeight="1">
      <c r="A33" s="74" t="s">
        <v>134</v>
      </c>
      <c r="B33" s="65"/>
      <c r="C33" s="65"/>
      <c r="D33" s="65"/>
      <c r="E33" s="65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86" t="s">
        <v>86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</row>
    <row r="41" spans="1:11">
      <c r="A41" s="65" t="s">
        <v>7</v>
      </c>
      <c r="B41" s="65" t="s">
        <v>8</v>
      </c>
      <c r="C41" s="65" t="s">
        <v>31</v>
      </c>
      <c r="D41" s="65"/>
      <c r="E41" s="65"/>
      <c r="F41" s="65" t="s">
        <v>32</v>
      </c>
      <c r="G41" s="65"/>
      <c r="H41" s="65"/>
      <c r="I41" s="65" t="s">
        <v>9</v>
      </c>
      <c r="J41" s="65"/>
      <c r="K41" s="65"/>
    </row>
    <row r="42" spans="1:11" ht="22.5">
      <c r="A42" s="65"/>
      <c r="B42" s="65"/>
      <c r="C42" s="5" t="s">
        <v>111</v>
      </c>
      <c r="D42" s="5" t="s">
        <v>104</v>
      </c>
      <c r="E42" s="3" t="s">
        <v>72</v>
      </c>
      <c r="F42" s="5" t="s">
        <v>111</v>
      </c>
      <c r="G42" s="5" t="s">
        <v>104</v>
      </c>
      <c r="H42" s="3" t="s">
        <v>72</v>
      </c>
      <c r="I42" s="5" t="s">
        <v>111</v>
      </c>
      <c r="J42" s="5" t="s">
        <v>104</v>
      </c>
      <c r="K42" s="3" t="s">
        <v>72</v>
      </c>
    </row>
    <row r="43" spans="1:11" s="9" customFormat="1" ht="13.5" customHeight="1">
      <c r="A43" s="13" t="s">
        <v>87</v>
      </c>
      <c r="B43" s="13" t="s">
        <v>88</v>
      </c>
      <c r="C43" s="80"/>
      <c r="D43" s="80"/>
      <c r="E43" s="80"/>
      <c r="F43" s="80"/>
      <c r="G43" s="80"/>
      <c r="H43" s="80"/>
      <c r="I43" s="80"/>
      <c r="J43" s="80"/>
      <c r="K43" s="80"/>
    </row>
    <row r="44" spans="1:11" s="9" customFormat="1" ht="0.75" hidden="1" customHeight="1">
      <c r="A44" s="35"/>
      <c r="B44" s="33" t="s">
        <v>129</v>
      </c>
      <c r="C44" s="35"/>
      <c r="D44" s="27"/>
      <c r="E44" s="27">
        <f>D44</f>
        <v>0</v>
      </c>
      <c r="F44" s="27"/>
      <c r="G44" s="27"/>
      <c r="H44" s="27">
        <f>G44</f>
        <v>0</v>
      </c>
      <c r="I44" s="27"/>
      <c r="J44" s="27">
        <f t="shared" ref="J44:J45" si="2">G44-D44</f>
        <v>0</v>
      </c>
      <c r="K44" s="27">
        <f t="shared" ref="K44:K45" si="3">I44+J44</f>
        <v>0</v>
      </c>
    </row>
    <row r="45" spans="1:11" s="9" customFormat="1" ht="25.5" hidden="1">
      <c r="A45" s="35"/>
      <c r="B45" s="33" t="s">
        <v>130</v>
      </c>
      <c r="C45" s="52"/>
      <c r="D45" s="53"/>
      <c r="E45" s="53">
        <f>D45</f>
        <v>0</v>
      </c>
      <c r="F45" s="53"/>
      <c r="G45" s="53"/>
      <c r="H45" s="53">
        <f>G45</f>
        <v>0</v>
      </c>
      <c r="I45" s="53"/>
      <c r="J45" s="53">
        <f t="shared" si="2"/>
        <v>0</v>
      </c>
      <c r="K45" s="53">
        <f t="shared" si="3"/>
        <v>0</v>
      </c>
    </row>
    <row r="46" spans="1:11" s="9" customFormat="1">
      <c r="A46" s="43">
        <v>1</v>
      </c>
      <c r="B46" s="46" t="s">
        <v>129</v>
      </c>
      <c r="C46" s="46"/>
      <c r="D46" s="51">
        <v>237.48</v>
      </c>
      <c r="E46" s="51">
        <f>D46</f>
        <v>237.48</v>
      </c>
      <c r="F46" s="54"/>
      <c r="G46" s="54">
        <v>214.35</v>
      </c>
      <c r="H46" s="54">
        <f>G46</f>
        <v>214.35</v>
      </c>
      <c r="I46" s="54"/>
      <c r="J46" s="54">
        <f>D46-G46</f>
        <v>23.129999999999995</v>
      </c>
      <c r="K46" s="54">
        <f>J46</f>
        <v>23.129999999999995</v>
      </c>
    </row>
    <row r="47" spans="1:11" s="9" customFormat="1">
      <c r="A47" s="43">
        <v>2</v>
      </c>
      <c r="B47" s="46" t="s">
        <v>140</v>
      </c>
      <c r="C47" s="47"/>
      <c r="D47" s="51">
        <v>600</v>
      </c>
      <c r="E47" s="51">
        <f t="shared" ref="E47:E49" si="4">D47</f>
        <v>600</v>
      </c>
      <c r="F47" s="54"/>
      <c r="G47" s="54">
        <v>599.79999999999995</v>
      </c>
      <c r="H47" s="54">
        <f t="shared" ref="H47:H49" si="5">G47</f>
        <v>599.79999999999995</v>
      </c>
      <c r="I47" s="54"/>
      <c r="J47" s="54">
        <f t="shared" ref="J47:J49" si="6">D47-G47</f>
        <v>0.20000000000004547</v>
      </c>
      <c r="K47" s="54">
        <f t="shared" ref="K47:K49" si="7">J47</f>
        <v>0.20000000000004547</v>
      </c>
    </row>
    <row r="48" spans="1:11" s="9" customFormat="1">
      <c r="A48" s="43">
        <v>3</v>
      </c>
      <c r="B48" s="46" t="s">
        <v>141</v>
      </c>
      <c r="C48" s="47"/>
      <c r="D48" s="51">
        <v>1048</v>
      </c>
      <c r="E48" s="51">
        <f t="shared" si="4"/>
        <v>1048</v>
      </c>
      <c r="F48" s="54"/>
      <c r="G48" s="54">
        <v>983</v>
      </c>
      <c r="H48" s="54">
        <f t="shared" si="5"/>
        <v>983</v>
      </c>
      <c r="I48" s="54"/>
      <c r="J48" s="54">
        <f t="shared" si="6"/>
        <v>65</v>
      </c>
      <c r="K48" s="54">
        <f t="shared" si="7"/>
        <v>65</v>
      </c>
    </row>
    <row r="49" spans="1:11" ht="13.5" customHeight="1">
      <c r="A49" s="10">
        <v>4</v>
      </c>
      <c r="B49" s="46" t="s">
        <v>131</v>
      </c>
      <c r="C49" s="47"/>
      <c r="D49" s="51">
        <v>2105.9499999999998</v>
      </c>
      <c r="E49" s="51">
        <f t="shared" si="4"/>
        <v>2105.9499999999998</v>
      </c>
      <c r="F49" s="54"/>
      <c r="G49" s="54">
        <v>385.15</v>
      </c>
      <c r="H49" s="54">
        <f t="shared" si="5"/>
        <v>385.15</v>
      </c>
      <c r="I49" s="54"/>
      <c r="J49" s="54">
        <f t="shared" si="6"/>
        <v>1720.7999999999997</v>
      </c>
      <c r="K49" s="54">
        <f t="shared" si="7"/>
        <v>1720.7999999999997</v>
      </c>
    </row>
    <row r="50" spans="1:11" ht="59.25" customHeight="1">
      <c r="A50" s="81" t="s">
        <v>142</v>
      </c>
      <c r="B50" s="82"/>
      <c r="C50" s="83"/>
      <c r="D50" s="83"/>
      <c r="E50" s="83"/>
      <c r="F50" s="83"/>
      <c r="G50" s="83"/>
      <c r="H50" s="83"/>
      <c r="I50" s="83"/>
      <c r="J50" s="83"/>
      <c r="K50" s="84"/>
    </row>
    <row r="51" spans="1:11" ht="19.5" customHeight="1">
      <c r="A51" s="10">
        <v>2</v>
      </c>
      <c r="B51" s="25" t="s">
        <v>123</v>
      </c>
      <c r="C51" s="11"/>
      <c r="D51" s="19"/>
      <c r="E51" s="19"/>
      <c r="F51" s="19"/>
      <c r="G51" s="19"/>
      <c r="H51" s="19"/>
      <c r="I51" s="11"/>
      <c r="J51" s="11"/>
      <c r="K51" s="11"/>
    </row>
    <row r="52" spans="1:11" ht="43.5" hidden="1" customHeight="1">
      <c r="A52" s="23"/>
      <c r="B52" s="29" t="s">
        <v>124</v>
      </c>
      <c r="C52" s="24"/>
      <c r="D52" s="37">
        <f>D44</f>
        <v>0</v>
      </c>
      <c r="E52" s="37">
        <f>D52</f>
        <v>0</v>
      </c>
      <c r="F52" s="37"/>
      <c r="G52" s="37">
        <f>G44</f>
        <v>0</v>
      </c>
      <c r="H52" s="37">
        <f>G52</f>
        <v>0</v>
      </c>
      <c r="I52" s="27"/>
      <c r="J52" s="27">
        <f>G52-D52</f>
        <v>0</v>
      </c>
      <c r="K52" s="27">
        <f>I52+J52</f>
        <v>0</v>
      </c>
    </row>
    <row r="53" spans="1:11" ht="45.75" hidden="1" customHeight="1">
      <c r="A53" s="23"/>
      <c r="B53" s="29" t="s">
        <v>132</v>
      </c>
      <c r="C53" s="24"/>
      <c r="D53" s="37"/>
      <c r="E53" s="37">
        <f>D53</f>
        <v>0</v>
      </c>
      <c r="F53" s="37"/>
      <c r="G53" s="37"/>
      <c r="H53" s="37">
        <f>G53</f>
        <v>0</v>
      </c>
      <c r="I53" s="27"/>
      <c r="J53" s="27">
        <f>G53-D53</f>
        <v>0</v>
      </c>
      <c r="K53" s="27">
        <f>I53+J53</f>
        <v>0</v>
      </c>
    </row>
    <row r="54" spans="1:11" ht="45.75" customHeight="1">
      <c r="A54" s="41"/>
      <c r="B54" s="46" t="s">
        <v>124</v>
      </c>
      <c r="C54" s="47"/>
      <c r="D54" s="55">
        <v>237.48</v>
      </c>
      <c r="E54" s="57">
        <f>D54</f>
        <v>237.48</v>
      </c>
      <c r="F54" s="58"/>
      <c r="G54" s="55">
        <v>214.35</v>
      </c>
      <c r="H54" s="57">
        <f>G54</f>
        <v>214.35</v>
      </c>
      <c r="I54" s="56"/>
      <c r="J54" s="56">
        <f t="shared" ref="J54:J56" si="8">G54-D54</f>
        <v>-23.129999999999995</v>
      </c>
      <c r="K54" s="56">
        <f t="shared" ref="K54:K56" si="9">I54+J54</f>
        <v>-23.129999999999995</v>
      </c>
    </row>
    <row r="55" spans="1:11" ht="45.75" customHeight="1">
      <c r="A55" s="41"/>
      <c r="B55" s="46" t="s">
        <v>143</v>
      </c>
      <c r="C55" s="47"/>
      <c r="D55" s="55">
        <v>600</v>
      </c>
      <c r="E55" s="57">
        <f t="shared" ref="E55:E57" si="10">D55</f>
        <v>600</v>
      </c>
      <c r="F55" s="58"/>
      <c r="G55" s="55">
        <v>599.79999999999995</v>
      </c>
      <c r="H55" s="57">
        <f t="shared" ref="H55:H57" si="11">G55</f>
        <v>599.79999999999995</v>
      </c>
      <c r="I55" s="56"/>
      <c r="J55" s="56">
        <f t="shared" si="8"/>
        <v>-0.20000000000004547</v>
      </c>
      <c r="K55" s="56">
        <f t="shared" si="9"/>
        <v>-0.20000000000004547</v>
      </c>
    </row>
    <row r="56" spans="1:11" ht="45.75" customHeight="1">
      <c r="A56" s="41"/>
      <c r="B56" s="46" t="s">
        <v>144</v>
      </c>
      <c r="C56" s="47"/>
      <c r="D56" s="55">
        <v>1048</v>
      </c>
      <c r="E56" s="57">
        <f t="shared" si="10"/>
        <v>1048</v>
      </c>
      <c r="F56" s="58"/>
      <c r="G56" s="55">
        <v>983</v>
      </c>
      <c r="H56" s="57">
        <f t="shared" si="11"/>
        <v>983</v>
      </c>
      <c r="I56" s="56"/>
      <c r="J56" s="56">
        <f t="shared" si="8"/>
        <v>-65</v>
      </c>
      <c r="K56" s="56">
        <f t="shared" si="9"/>
        <v>-65</v>
      </c>
    </row>
    <row r="57" spans="1:11" ht="48.75" customHeight="1">
      <c r="A57" s="10"/>
      <c r="B57" s="46" t="s">
        <v>125</v>
      </c>
      <c r="C57" s="47"/>
      <c r="D57" s="55">
        <v>2105.9499999999998</v>
      </c>
      <c r="E57" s="57">
        <f t="shared" si="10"/>
        <v>2105.9499999999998</v>
      </c>
      <c r="F57" s="58"/>
      <c r="G57" s="55">
        <v>385.15</v>
      </c>
      <c r="H57" s="57">
        <f t="shared" si="11"/>
        <v>385.15</v>
      </c>
      <c r="I57" s="56"/>
      <c r="J57" s="56">
        <f>G57-D57</f>
        <v>-1720.7999999999997</v>
      </c>
      <c r="K57" s="56">
        <f>I57+J57</f>
        <v>-1720.7999999999997</v>
      </c>
    </row>
    <row r="58" spans="1:11" ht="62.25" customHeight="1">
      <c r="A58" s="76" t="s">
        <v>145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</row>
    <row r="59" spans="1:11" s="9" customFormat="1" ht="18" customHeight="1">
      <c r="A59" s="13">
        <v>4</v>
      </c>
      <c r="B59" s="14" t="s">
        <v>107</v>
      </c>
      <c r="C59" s="80"/>
      <c r="D59" s="80"/>
      <c r="E59" s="80"/>
      <c r="F59" s="80"/>
      <c r="G59" s="80"/>
      <c r="H59" s="80"/>
      <c r="I59" s="80"/>
      <c r="J59" s="80"/>
      <c r="K59" s="80"/>
    </row>
    <row r="60" spans="1:11" s="9" customFormat="1" ht="47.25" hidden="1">
      <c r="A60" s="26"/>
      <c r="B60" s="28" t="s">
        <v>126</v>
      </c>
      <c r="C60" s="26"/>
      <c r="D60" s="38"/>
      <c r="E60" s="38">
        <f>D60</f>
        <v>0</v>
      </c>
      <c r="F60" s="38"/>
      <c r="G60" s="38">
        <f>E60</f>
        <v>0</v>
      </c>
      <c r="H60" s="38">
        <f>G60</f>
        <v>0</v>
      </c>
      <c r="I60" s="38"/>
      <c r="J60" s="39">
        <f t="shared" ref="J60:J61" si="12">G60-D60</f>
        <v>0</v>
      </c>
      <c r="K60" s="39">
        <f t="shared" ref="K60:K65" si="13">I60+J60</f>
        <v>0</v>
      </c>
    </row>
    <row r="61" spans="1:11" s="9" customFormat="1" ht="8.25" hidden="1" customHeight="1">
      <c r="A61" s="26"/>
      <c r="B61" s="28" t="s">
        <v>133</v>
      </c>
      <c r="C61" s="26"/>
      <c r="D61" s="38"/>
      <c r="E61" s="38">
        <f>D61</f>
        <v>0</v>
      </c>
      <c r="F61" s="38"/>
      <c r="G61" s="38">
        <f>E61</f>
        <v>0</v>
      </c>
      <c r="H61" s="38">
        <f>G61</f>
        <v>0</v>
      </c>
      <c r="I61" s="38"/>
      <c r="J61" s="39">
        <f t="shared" si="12"/>
        <v>0</v>
      </c>
      <c r="K61" s="39">
        <f t="shared" si="13"/>
        <v>0</v>
      </c>
    </row>
    <row r="62" spans="1:11" s="9" customFormat="1" ht="33" customHeight="1">
      <c r="A62" s="43"/>
      <c r="B62" s="44" t="s">
        <v>126</v>
      </c>
      <c r="C62" s="45"/>
      <c r="D62" s="48">
        <v>100</v>
      </c>
      <c r="E62" s="49">
        <f>D62</f>
        <v>100</v>
      </c>
      <c r="F62" s="49"/>
      <c r="G62" s="49">
        <v>100</v>
      </c>
      <c r="H62" s="50">
        <f t="shared" ref="H62:H64" si="14">G62</f>
        <v>100</v>
      </c>
      <c r="I62" s="38"/>
      <c r="J62" s="37">
        <v>0</v>
      </c>
      <c r="K62" s="37">
        <f>J62</f>
        <v>0</v>
      </c>
    </row>
    <row r="63" spans="1:11" s="9" customFormat="1" ht="31.5" customHeight="1">
      <c r="A63" s="43"/>
      <c r="B63" s="44" t="s">
        <v>146</v>
      </c>
      <c r="C63" s="45"/>
      <c r="D63" s="48">
        <v>100</v>
      </c>
      <c r="E63" s="49">
        <f t="shared" ref="E63:E65" si="15">D63</f>
        <v>100</v>
      </c>
      <c r="F63" s="49"/>
      <c r="G63" s="49">
        <v>100</v>
      </c>
      <c r="H63" s="50">
        <f t="shared" si="14"/>
        <v>100</v>
      </c>
      <c r="I63" s="38"/>
      <c r="J63" s="37">
        <v>0</v>
      </c>
      <c r="K63" s="37">
        <f>J63</f>
        <v>0</v>
      </c>
    </row>
    <row r="64" spans="1:11" s="9" customFormat="1" ht="42" customHeight="1">
      <c r="A64" s="43"/>
      <c r="B64" s="44" t="s">
        <v>147</v>
      </c>
      <c r="C64" s="45"/>
      <c r="D64" s="48">
        <v>100</v>
      </c>
      <c r="E64" s="49">
        <f t="shared" si="15"/>
        <v>100</v>
      </c>
      <c r="F64" s="49"/>
      <c r="G64" s="49">
        <v>100</v>
      </c>
      <c r="H64" s="50">
        <f t="shared" si="14"/>
        <v>100</v>
      </c>
      <c r="I64" s="38"/>
      <c r="J64" s="37">
        <v>0</v>
      </c>
      <c r="K64" s="37">
        <f>J64</f>
        <v>0</v>
      </c>
    </row>
    <row r="65" spans="1:11" ht="41.25" customHeight="1">
      <c r="A65" s="10"/>
      <c r="B65" s="44" t="s">
        <v>127</v>
      </c>
      <c r="C65" s="45"/>
      <c r="D65" s="48">
        <v>7.76</v>
      </c>
      <c r="E65" s="49">
        <f t="shared" si="15"/>
        <v>7.76</v>
      </c>
      <c r="F65" s="49"/>
      <c r="G65" s="49">
        <v>1.42</v>
      </c>
      <c r="H65" s="50">
        <f>G65</f>
        <v>1.42</v>
      </c>
      <c r="I65" s="39"/>
      <c r="J65" s="37">
        <f>G65-D65</f>
        <v>-6.34</v>
      </c>
      <c r="K65" s="37">
        <f t="shared" si="13"/>
        <v>-6.34</v>
      </c>
    </row>
    <row r="66" spans="1:11" ht="16.149999999999999" customHeight="1">
      <c r="A66" s="76" t="s">
        <v>108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ht="33" customHeight="1">
      <c r="A67" s="77" t="s">
        <v>89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18.75" customHeight="1">
      <c r="A68" s="71" t="s">
        <v>114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</row>
    <row r="69" spans="1:11" ht="16.5" customHeight="1">
      <c r="A69" s="75" t="s">
        <v>90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</row>
    <row r="70" spans="1:11" ht="26.25" customHeight="1">
      <c r="A70" s="71" t="s">
        <v>91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ht="17.45" customHeight="1">
      <c r="A71" s="73" t="s">
        <v>36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</row>
    <row r="72" spans="1:11" ht="28.15" customHeight="1">
      <c r="A72" s="65" t="s">
        <v>7</v>
      </c>
      <c r="B72" s="65" t="s">
        <v>8</v>
      </c>
      <c r="C72" s="68" t="s">
        <v>37</v>
      </c>
      <c r="D72" s="68"/>
      <c r="E72" s="68"/>
      <c r="F72" s="68" t="s">
        <v>38</v>
      </c>
      <c r="G72" s="68"/>
      <c r="H72" s="68"/>
      <c r="I72" s="79" t="s">
        <v>92</v>
      </c>
      <c r="J72" s="68"/>
      <c r="K72" s="68"/>
    </row>
    <row r="73" spans="1:11" s="8" customFormat="1" ht="23.1" customHeight="1">
      <c r="A73" s="65"/>
      <c r="B73" s="65"/>
      <c r="C73" s="3" t="s">
        <v>70</v>
      </c>
      <c r="D73" s="3" t="s">
        <v>71</v>
      </c>
      <c r="E73" s="3" t="s">
        <v>72</v>
      </c>
      <c r="F73" s="3" t="s">
        <v>70</v>
      </c>
      <c r="G73" s="3" t="s">
        <v>71</v>
      </c>
      <c r="H73" s="3" t="s">
        <v>72</v>
      </c>
      <c r="I73" s="3" t="s">
        <v>70</v>
      </c>
      <c r="J73" s="3" t="s">
        <v>71</v>
      </c>
      <c r="K73" s="3" t="s">
        <v>72</v>
      </c>
    </row>
    <row r="74" spans="1:11" ht="19.5" customHeight="1">
      <c r="A74" s="10"/>
      <c r="B74" s="10" t="s">
        <v>39</v>
      </c>
      <c r="C74" s="20"/>
      <c r="D74" s="20">
        <v>27129.046999999999</v>
      </c>
      <c r="E74" s="20">
        <f>C74+D74</f>
        <v>27129.046999999999</v>
      </c>
      <c r="F74" s="20"/>
      <c r="G74" s="20">
        <f>G16</f>
        <v>2182.3000000000002</v>
      </c>
      <c r="H74" s="20">
        <f>F74+G74</f>
        <v>2182.3000000000002</v>
      </c>
      <c r="I74" s="21"/>
      <c r="J74" s="21">
        <f>G74/D74*100</f>
        <v>8.0441454504465284</v>
      </c>
      <c r="K74" s="21">
        <f>H74/E74*100</f>
        <v>8.0441454504465284</v>
      </c>
    </row>
    <row r="75" spans="1:11" ht="28.9" customHeight="1">
      <c r="A75" s="75" t="s">
        <v>93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</row>
    <row r="76" spans="1:11" ht="17.45" customHeight="1">
      <c r="A76" s="66" t="s">
        <v>113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</row>
    <row r="77" spans="1:11" ht="15">
      <c r="A77" s="32"/>
      <c r="B77" s="10" t="s">
        <v>12</v>
      </c>
      <c r="C77" s="10"/>
      <c r="D77" s="10"/>
      <c r="E77" s="10"/>
      <c r="F77" s="6"/>
      <c r="G77" s="6"/>
      <c r="H77" s="6"/>
      <c r="I77" s="6"/>
      <c r="J77" s="6"/>
      <c r="K77" s="6"/>
    </row>
    <row r="78" spans="1:11" ht="61.9" customHeight="1">
      <c r="A78" s="11">
        <v>1</v>
      </c>
      <c r="B78" s="12" t="str">
        <f>B19</f>
        <v>Оновлення матеріально-технічної бази комунальним підприємствам</v>
      </c>
      <c r="C78" s="20"/>
      <c r="D78" s="20">
        <f>D74</f>
        <v>27129.046999999999</v>
      </c>
      <c r="E78" s="20">
        <f t="shared" ref="E78" si="16">C78+D78</f>
        <v>27129.046999999999</v>
      </c>
      <c r="F78" s="20"/>
      <c r="G78" s="20">
        <f>G74</f>
        <v>2182.3000000000002</v>
      </c>
      <c r="H78" s="20">
        <f t="shared" ref="H78" si="17">F78+G78</f>
        <v>2182.3000000000002</v>
      </c>
      <c r="I78" s="20"/>
      <c r="J78" s="22">
        <f>G78/D78*100</f>
        <v>8.0441454504465284</v>
      </c>
      <c r="K78" s="20">
        <f>H78/E78*100</f>
        <v>8.0441454504465284</v>
      </c>
    </row>
    <row r="79" spans="1:11" ht="30.6" customHeight="1">
      <c r="A79" s="67" t="s">
        <v>95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</row>
    <row r="80" spans="1:11" ht="20.65" customHeight="1">
      <c r="A80" s="69" t="s">
        <v>113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</row>
    <row r="81" spans="1:11" s="9" customFormat="1" ht="14.25">
      <c r="A81" s="13" t="s">
        <v>87</v>
      </c>
      <c r="B81" s="13" t="s">
        <v>88</v>
      </c>
      <c r="C81" s="11"/>
      <c r="D81" s="11"/>
      <c r="E81" s="11"/>
      <c r="F81" s="11"/>
      <c r="G81" s="11"/>
      <c r="H81" s="11"/>
      <c r="I81" s="21"/>
      <c r="J81" s="19"/>
      <c r="K81" s="21"/>
    </row>
    <row r="82" spans="1:11" s="9" customFormat="1" ht="17.25" customHeight="1">
      <c r="A82" s="35"/>
      <c r="B82" s="30" t="str">
        <f>B46</f>
        <v>Обсяг видатків КП "ВУКГ"</v>
      </c>
      <c r="C82" s="34"/>
      <c r="D82" s="27"/>
      <c r="E82" s="27">
        <f>D82</f>
        <v>0</v>
      </c>
      <c r="F82" s="27"/>
      <c r="G82" s="27">
        <f>G46</f>
        <v>214.35</v>
      </c>
      <c r="H82" s="27">
        <f>G82</f>
        <v>214.35</v>
      </c>
      <c r="I82" s="27"/>
      <c r="J82" s="37">
        <v>0</v>
      </c>
      <c r="K82" s="37">
        <v>0</v>
      </c>
    </row>
    <row r="83" spans="1:11" s="9" customFormat="1" ht="17.25" customHeight="1">
      <c r="A83" s="35"/>
      <c r="B83" s="30" t="str">
        <f t="shared" ref="B83:B85" si="18">B47</f>
        <v>Обсмяг видатків  КТВП Школяр"</v>
      </c>
      <c r="C83" s="34"/>
      <c r="D83" s="27"/>
      <c r="E83" s="27">
        <f>D83</f>
        <v>0</v>
      </c>
      <c r="F83" s="27"/>
      <c r="G83" s="27">
        <f t="shared" ref="G83:G85" si="19">G47</f>
        <v>599.79999999999995</v>
      </c>
      <c r="H83" s="27">
        <f>G83</f>
        <v>599.79999999999995</v>
      </c>
      <c r="I83" s="27"/>
      <c r="J83" s="37">
        <v>0</v>
      </c>
      <c r="K83" s="37">
        <v>0</v>
      </c>
    </row>
    <row r="84" spans="1:11" s="9" customFormat="1" ht="18.75" customHeight="1">
      <c r="A84" s="35"/>
      <c r="B84" s="30" t="str">
        <f t="shared" si="18"/>
        <v>Обсяг видатків КК КП "Північна"</v>
      </c>
      <c r="C84" s="34"/>
      <c r="D84" s="27"/>
      <c r="E84" s="27">
        <f>D84</f>
        <v>0</v>
      </c>
      <c r="F84" s="27"/>
      <c r="G84" s="27">
        <f t="shared" si="19"/>
        <v>983</v>
      </c>
      <c r="H84" s="27">
        <f>G84</f>
        <v>983</v>
      </c>
      <c r="I84" s="27"/>
      <c r="J84" s="37">
        <v>0</v>
      </c>
      <c r="K84" s="37">
        <v>0</v>
      </c>
    </row>
    <row r="85" spans="1:11" s="9" customFormat="1" ht="18.75" customHeight="1">
      <c r="A85" s="43"/>
      <c r="B85" s="30" t="str">
        <f t="shared" si="18"/>
        <v>Обсяг видатків КП "НУВКГ"</v>
      </c>
      <c r="C85" s="42"/>
      <c r="D85" s="27">
        <f>D78</f>
        <v>27129.046999999999</v>
      </c>
      <c r="E85" s="27">
        <f>D85</f>
        <v>27129.046999999999</v>
      </c>
      <c r="F85" s="27"/>
      <c r="G85" s="27">
        <f t="shared" si="19"/>
        <v>385.15</v>
      </c>
      <c r="H85" s="27">
        <f>G85</f>
        <v>385.15</v>
      </c>
      <c r="I85" s="27"/>
      <c r="J85" s="37">
        <f t="shared" ref="J85" si="20">G85/D85*100</f>
        <v>1.4196960180724372</v>
      </c>
      <c r="K85" s="37">
        <v>0</v>
      </c>
    </row>
    <row r="86" spans="1:11" ht="17.25" customHeight="1">
      <c r="A86" s="10"/>
      <c r="B86" s="25" t="str">
        <f>B51</f>
        <v>Ефективності</v>
      </c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27.75" customHeight="1">
      <c r="A87" s="10"/>
      <c r="B87" s="30" t="str">
        <f>B54</f>
        <v>середня сума підтримки одного комунального підприємства КП ВУКГ</v>
      </c>
      <c r="C87" s="19"/>
      <c r="D87" s="37">
        <v>0</v>
      </c>
      <c r="E87" s="37">
        <f t="shared" ref="E87:K87" si="21">E82</f>
        <v>0</v>
      </c>
      <c r="F87" s="37"/>
      <c r="G87" s="37">
        <f>G82</f>
        <v>214.35</v>
      </c>
      <c r="H87" s="37">
        <f t="shared" si="21"/>
        <v>214.35</v>
      </c>
      <c r="I87" s="37"/>
      <c r="J87" s="37">
        <f t="shared" si="21"/>
        <v>0</v>
      </c>
      <c r="K87" s="37">
        <f t="shared" si="21"/>
        <v>0</v>
      </c>
    </row>
    <row r="88" spans="1:11" ht="49.5" customHeight="1">
      <c r="A88" s="10"/>
      <c r="B88" s="30" t="str">
        <f>B55</f>
        <v>середня сума підтримки одного комунального підприємства КТВП Школяр</v>
      </c>
      <c r="C88" s="19"/>
      <c r="D88" s="37">
        <v>0</v>
      </c>
      <c r="E88" s="37">
        <f t="shared" ref="E88:H88" si="22">E83</f>
        <v>0</v>
      </c>
      <c r="F88" s="37"/>
      <c r="G88" s="37">
        <f t="shared" ref="G88:G90" si="23">G83</f>
        <v>599.79999999999995</v>
      </c>
      <c r="H88" s="37">
        <f t="shared" si="22"/>
        <v>599.79999999999995</v>
      </c>
      <c r="I88" s="37"/>
      <c r="J88" s="37">
        <f>J83</f>
        <v>0</v>
      </c>
      <c r="K88" s="37">
        <v>0</v>
      </c>
    </row>
    <row r="89" spans="1:11" ht="49.5" customHeight="1">
      <c r="A89" s="41"/>
      <c r="B89" s="30" t="str">
        <f>B56</f>
        <v>середня сума підтримки одного комунального підприємства КП КК "Північна"</v>
      </c>
      <c r="C89" s="19"/>
      <c r="D89" s="37">
        <v>0</v>
      </c>
      <c r="E89" s="37">
        <v>0</v>
      </c>
      <c r="F89" s="37"/>
      <c r="G89" s="37">
        <f t="shared" si="23"/>
        <v>983</v>
      </c>
      <c r="H89" s="37">
        <f>G89</f>
        <v>983</v>
      </c>
      <c r="I89" s="37"/>
      <c r="J89" s="37">
        <v>0</v>
      </c>
      <c r="K89" s="37">
        <v>0</v>
      </c>
    </row>
    <row r="90" spans="1:11" ht="40.5" customHeight="1">
      <c r="A90" s="10"/>
      <c r="B90" s="30" t="str">
        <f>B57</f>
        <v>середня сума підтримки одного комунального підприємства КП "НУВКГ"</v>
      </c>
      <c r="C90" s="11"/>
      <c r="D90" s="37">
        <f>D85</f>
        <v>27129.046999999999</v>
      </c>
      <c r="E90" s="37">
        <f>D90</f>
        <v>27129.046999999999</v>
      </c>
      <c r="F90" s="37"/>
      <c r="G90" s="37">
        <f t="shared" si="23"/>
        <v>385.15</v>
      </c>
      <c r="H90" s="37">
        <f t="shared" ref="H90" si="24">H84</f>
        <v>983</v>
      </c>
      <c r="I90" s="37"/>
      <c r="J90" s="37">
        <f>J85</f>
        <v>1.4196960180724372</v>
      </c>
      <c r="K90" s="37">
        <f>J90</f>
        <v>1.4196960180724372</v>
      </c>
    </row>
    <row r="91" spans="1:11" ht="20.25" customHeight="1">
      <c r="A91" s="10"/>
      <c r="B91" s="31" t="str">
        <f>B59</f>
        <v>якості</v>
      </c>
      <c r="C91" s="11"/>
      <c r="D91" s="19"/>
      <c r="E91" s="11"/>
      <c r="F91" s="11"/>
      <c r="G91" s="19"/>
      <c r="H91" s="19"/>
      <c r="I91" s="21"/>
      <c r="J91" s="19"/>
      <c r="K91" s="19"/>
    </row>
    <row r="92" spans="1:11" ht="44.25" customHeight="1">
      <c r="A92" s="10"/>
      <c r="B92" s="30" t="str">
        <f>B62</f>
        <v>темп зростання підтримки КП ВУКГ у порівнянні з попереднім роком</v>
      </c>
      <c r="C92" s="11"/>
      <c r="D92" s="37"/>
      <c r="E92" s="27">
        <f>C92+D92</f>
        <v>0</v>
      </c>
      <c r="F92" s="27"/>
      <c r="G92" s="37">
        <v>100</v>
      </c>
      <c r="H92" s="37">
        <f t="shared" ref="H92:H95" si="25">F92+G92</f>
        <v>100</v>
      </c>
      <c r="I92" s="27"/>
      <c r="J92" s="37">
        <v>0</v>
      </c>
      <c r="K92" s="37">
        <v>0</v>
      </c>
    </row>
    <row r="93" spans="1:11" ht="48" customHeight="1">
      <c r="A93" s="10"/>
      <c r="B93" s="30" t="str">
        <f>B63</f>
        <v>темп зростання підтримки  КТВП Школяр у порівнянні з попереднім роком</v>
      </c>
      <c r="C93" s="11"/>
      <c r="D93" s="27"/>
      <c r="E93" s="27">
        <f>D93</f>
        <v>0</v>
      </c>
      <c r="F93" s="27"/>
      <c r="G93" s="27">
        <v>100</v>
      </c>
      <c r="H93" s="37">
        <f t="shared" si="25"/>
        <v>100</v>
      </c>
      <c r="I93" s="27"/>
      <c r="J93" s="37">
        <v>0</v>
      </c>
      <c r="K93" s="37">
        <f>J93</f>
        <v>0</v>
      </c>
    </row>
    <row r="94" spans="1:11" ht="42" customHeight="1">
      <c r="A94" s="41"/>
      <c r="B94" s="30" t="str">
        <f>B64</f>
        <v>темп зростання підтримки КП КК  "Північна" у порівнянні з попереднім роком</v>
      </c>
      <c r="C94" s="42"/>
      <c r="D94" s="27"/>
      <c r="E94" s="27">
        <v>0</v>
      </c>
      <c r="F94" s="27"/>
      <c r="G94" s="27">
        <v>100</v>
      </c>
      <c r="H94" s="37">
        <v>0</v>
      </c>
      <c r="I94" s="27"/>
      <c r="J94" s="37">
        <v>0</v>
      </c>
      <c r="K94" s="37">
        <v>0</v>
      </c>
    </row>
    <row r="95" spans="1:11" ht="39.75" customHeight="1">
      <c r="A95" s="10"/>
      <c r="B95" s="30" t="str">
        <f>B65</f>
        <v>темп зростання підтримки КП НУВКГ у порівнянні з попереднім роком</v>
      </c>
      <c r="C95" s="11"/>
      <c r="D95" s="37">
        <v>916.52</v>
      </c>
      <c r="E95" s="27">
        <f>C95+D95</f>
        <v>916.52</v>
      </c>
      <c r="F95" s="27"/>
      <c r="G95" s="37">
        <v>1.42</v>
      </c>
      <c r="H95" s="37">
        <f t="shared" si="25"/>
        <v>1.42</v>
      </c>
      <c r="I95" s="27"/>
      <c r="J95" s="37">
        <f>G95/D95*100</f>
        <v>0.15493388032994368</v>
      </c>
      <c r="K95" s="37">
        <f t="shared" ref="K95" si="26">H95/E95*100</f>
        <v>0.15493388032994368</v>
      </c>
    </row>
    <row r="96" spans="1:11" ht="17.45" customHeight="1">
      <c r="A96" s="67" t="s">
        <v>94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</row>
    <row r="97" spans="1:11" ht="23.25" customHeight="1">
      <c r="A97" s="69" t="s">
        <v>148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</row>
    <row r="98" spans="1:11" ht="17.25" customHeight="1">
      <c r="A98" s="70" t="s">
        <v>96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ht="21.75" customHeight="1">
      <c r="A99" s="71" t="s">
        <v>97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</row>
    <row r="101" spans="1:11" ht="15" customHeight="1">
      <c r="A101" s="72" t="s">
        <v>106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</row>
    <row r="103" spans="1:11" ht="72">
      <c r="A103" s="10" t="s">
        <v>40</v>
      </c>
      <c r="B103" s="10" t="s">
        <v>8</v>
      </c>
      <c r="C103" s="4" t="s">
        <v>98</v>
      </c>
      <c r="D103" s="4" t="s">
        <v>99</v>
      </c>
      <c r="E103" s="4" t="s">
        <v>100</v>
      </c>
      <c r="F103" s="4" t="s">
        <v>84</v>
      </c>
      <c r="G103" s="4" t="s">
        <v>101</v>
      </c>
      <c r="H103" s="4" t="s">
        <v>102</v>
      </c>
    </row>
    <row r="104" spans="1:11" ht="15">
      <c r="A104" s="10" t="s">
        <v>5</v>
      </c>
      <c r="B104" s="10" t="s">
        <v>18</v>
      </c>
      <c r="C104" s="10" t="s">
        <v>27</v>
      </c>
      <c r="D104" s="10" t="s">
        <v>35</v>
      </c>
      <c r="E104" s="10" t="s">
        <v>34</v>
      </c>
      <c r="F104" s="10" t="s">
        <v>41</v>
      </c>
      <c r="G104" s="10" t="s">
        <v>33</v>
      </c>
      <c r="H104" s="10" t="s">
        <v>42</v>
      </c>
    </row>
    <row r="105" spans="1:11" ht="15">
      <c r="A105" s="10" t="s">
        <v>43</v>
      </c>
      <c r="B105" s="10" t="s">
        <v>44</v>
      </c>
      <c r="C105" s="10" t="s">
        <v>11</v>
      </c>
      <c r="D105" s="10"/>
      <c r="E105" s="10"/>
      <c r="F105" s="10">
        <f>E105-D105</f>
        <v>0</v>
      </c>
      <c r="G105" s="10" t="s">
        <v>11</v>
      </c>
      <c r="H105" s="10" t="s">
        <v>11</v>
      </c>
    </row>
    <row r="106" spans="1:11" ht="15">
      <c r="A106" s="10"/>
      <c r="B106" s="10" t="s">
        <v>45</v>
      </c>
      <c r="C106" s="10" t="s">
        <v>11</v>
      </c>
      <c r="D106" s="10"/>
      <c r="E106" s="10"/>
      <c r="F106" s="10">
        <f t="shared" ref="F106:F107" si="27">E106-D106</f>
        <v>0</v>
      </c>
      <c r="G106" s="10" t="s">
        <v>11</v>
      </c>
      <c r="H106" s="10" t="s">
        <v>11</v>
      </c>
    </row>
    <row r="107" spans="1:11" ht="30">
      <c r="A107" s="10"/>
      <c r="B107" s="10" t="s">
        <v>46</v>
      </c>
      <c r="C107" s="10" t="s">
        <v>11</v>
      </c>
      <c r="D107" s="10"/>
      <c r="E107" s="10"/>
      <c r="F107" s="10">
        <f t="shared" si="27"/>
        <v>0</v>
      </c>
      <c r="G107" s="10" t="s">
        <v>11</v>
      </c>
      <c r="H107" s="10" t="s">
        <v>11</v>
      </c>
    </row>
    <row r="108" spans="1:11" ht="15">
      <c r="A108" s="10"/>
      <c r="B108" s="10" t="s">
        <v>47</v>
      </c>
      <c r="C108" s="10" t="s">
        <v>11</v>
      </c>
      <c r="D108" s="10"/>
      <c r="E108" s="10"/>
      <c r="F108" s="10"/>
      <c r="G108" s="10" t="s">
        <v>11</v>
      </c>
      <c r="H108" s="10" t="s">
        <v>11</v>
      </c>
    </row>
    <row r="109" spans="1:11" ht="15">
      <c r="A109" s="10"/>
      <c r="B109" s="10" t="s">
        <v>48</v>
      </c>
      <c r="C109" s="10" t="s">
        <v>11</v>
      </c>
      <c r="D109" s="10"/>
      <c r="E109" s="10"/>
      <c r="F109" s="10"/>
      <c r="G109" s="10" t="s">
        <v>11</v>
      </c>
      <c r="H109" s="10" t="s">
        <v>11</v>
      </c>
    </row>
    <row r="110" spans="1:11">
      <c r="A110" s="74" t="s">
        <v>110</v>
      </c>
      <c r="B110" s="65"/>
      <c r="C110" s="65"/>
      <c r="D110" s="65"/>
      <c r="E110" s="65"/>
      <c r="F110" s="65"/>
      <c r="G110" s="65"/>
      <c r="H110" s="65"/>
    </row>
    <row r="111" spans="1:11" ht="15">
      <c r="A111" s="10" t="s">
        <v>18</v>
      </c>
      <c r="B111" s="10" t="s">
        <v>49</v>
      </c>
      <c r="C111" s="10" t="s">
        <v>11</v>
      </c>
      <c r="D111" s="10"/>
      <c r="E111" s="10"/>
      <c r="F111" s="10">
        <f t="shared" ref="F111" si="28">E111-D111</f>
        <v>0</v>
      </c>
      <c r="G111" s="10" t="s">
        <v>11</v>
      </c>
      <c r="H111" s="10" t="s">
        <v>11</v>
      </c>
    </row>
    <row r="112" spans="1:11">
      <c r="A112" s="74" t="s">
        <v>118</v>
      </c>
      <c r="B112" s="65"/>
      <c r="C112" s="65"/>
      <c r="D112" s="65"/>
      <c r="E112" s="65"/>
      <c r="F112" s="65"/>
      <c r="G112" s="65"/>
      <c r="H112" s="65"/>
    </row>
    <row r="113" spans="1:11">
      <c r="A113" s="65" t="s">
        <v>50</v>
      </c>
      <c r="B113" s="65"/>
      <c r="C113" s="65"/>
      <c r="D113" s="65"/>
      <c r="E113" s="65"/>
      <c r="F113" s="65"/>
      <c r="G113" s="65"/>
      <c r="H113" s="65"/>
    </row>
    <row r="114" spans="1:11" ht="15">
      <c r="A114" s="10" t="s">
        <v>20</v>
      </c>
      <c r="B114" s="10" t="s">
        <v>51</v>
      </c>
      <c r="C114" s="10"/>
      <c r="D114" s="10"/>
      <c r="E114" s="10"/>
      <c r="F114" s="10"/>
      <c r="G114" s="10"/>
      <c r="H114" s="10"/>
    </row>
    <row r="115" spans="1:11" ht="15">
      <c r="A115" s="10"/>
      <c r="B115" s="10" t="s">
        <v>52</v>
      </c>
      <c r="C115" s="10"/>
      <c r="D115" s="10"/>
      <c r="E115" s="10"/>
      <c r="F115" s="10">
        <f t="shared" ref="F115" si="29">E115-D115</f>
        <v>0</v>
      </c>
      <c r="G115" s="10"/>
      <c r="H115" s="10"/>
    </row>
    <row r="116" spans="1:11">
      <c r="A116" s="65" t="s">
        <v>53</v>
      </c>
      <c r="B116" s="65"/>
      <c r="C116" s="65"/>
      <c r="D116" s="65"/>
      <c r="E116" s="65"/>
      <c r="F116" s="65"/>
      <c r="G116" s="65"/>
      <c r="H116" s="65"/>
    </row>
    <row r="117" spans="1:11" ht="30">
      <c r="A117" s="10"/>
      <c r="B117" s="12" t="s">
        <v>109</v>
      </c>
      <c r="C117" s="10"/>
      <c r="D117" s="10"/>
      <c r="E117" s="10"/>
      <c r="F117" s="10">
        <f t="shared" ref="F117" si="30">E117-D117</f>
        <v>0</v>
      </c>
      <c r="G117" s="10"/>
      <c r="H117" s="10"/>
    </row>
    <row r="118" spans="1:11" ht="30">
      <c r="A118" s="10"/>
      <c r="B118" s="10" t="s">
        <v>54</v>
      </c>
      <c r="C118" s="10"/>
      <c r="D118" s="10"/>
      <c r="E118" s="10"/>
      <c r="F118" s="10"/>
      <c r="G118" s="10"/>
      <c r="H118" s="10"/>
    </row>
    <row r="119" spans="1:11" ht="30">
      <c r="A119" s="10" t="s">
        <v>21</v>
      </c>
      <c r="B119" s="10" t="s">
        <v>55</v>
      </c>
      <c r="C119" s="10" t="s">
        <v>11</v>
      </c>
      <c r="D119" s="10"/>
      <c r="E119" s="10"/>
      <c r="F119" s="10"/>
      <c r="G119" s="10" t="s">
        <v>11</v>
      </c>
      <c r="H119" s="10" t="s">
        <v>11</v>
      </c>
    </row>
    <row r="120" spans="1:11" ht="22.9" customHeight="1">
      <c r="A120" s="61" t="s">
        <v>119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18" customHeight="1">
      <c r="A121" s="59" t="s">
        <v>149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</row>
    <row r="122" spans="1:11" ht="18" customHeight="1">
      <c r="A122" s="59" t="s">
        <v>103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</row>
    <row r="123" spans="1:11" ht="17.45" customHeight="1">
      <c r="A123" s="63" t="s">
        <v>120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 ht="21.6" customHeight="1">
      <c r="A124" s="59" t="s">
        <v>135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</row>
    <row r="125" spans="1:11" ht="20.65" customHeight="1">
      <c r="A125" s="59" t="s">
        <v>121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</row>
    <row r="126" spans="1:11" ht="21" customHeight="1">
      <c r="A126" s="59" t="s">
        <v>122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</row>
    <row r="128" spans="1:11" ht="15.6" customHeight="1">
      <c r="B128" s="40" t="s">
        <v>136</v>
      </c>
      <c r="C128" s="40"/>
      <c r="D128" s="40"/>
      <c r="E128" s="60" t="s">
        <v>137</v>
      </c>
      <c r="F128" s="60"/>
      <c r="G128" s="60"/>
    </row>
  </sheetData>
  <mergeCells count="66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9:E59"/>
    <mergeCell ref="F59:H59"/>
    <mergeCell ref="I59:K59"/>
    <mergeCell ref="C43:E43"/>
    <mergeCell ref="F43:H43"/>
    <mergeCell ref="I43:K43"/>
    <mergeCell ref="A58:K58"/>
    <mergeCell ref="A50:K50"/>
    <mergeCell ref="A75:K75"/>
    <mergeCell ref="A66:K66"/>
    <mergeCell ref="A67:K67"/>
    <mergeCell ref="A68:K68"/>
    <mergeCell ref="A69:K69"/>
    <mergeCell ref="A70:K70"/>
    <mergeCell ref="A71:K71"/>
    <mergeCell ref="A72:A73"/>
    <mergeCell ref="B72:B73"/>
    <mergeCell ref="C72:E72"/>
    <mergeCell ref="F72:H72"/>
    <mergeCell ref="I72:K72"/>
    <mergeCell ref="A116:H116"/>
    <mergeCell ref="A76:K76"/>
    <mergeCell ref="A79:K79"/>
    <mergeCell ref="A80:K80"/>
    <mergeCell ref="A96:K96"/>
    <mergeCell ref="A97:K97"/>
    <mergeCell ref="A98:K98"/>
    <mergeCell ref="A99:K99"/>
    <mergeCell ref="A101:K101"/>
    <mergeCell ref="A110:H110"/>
    <mergeCell ref="A112:H112"/>
    <mergeCell ref="A113:H113"/>
    <mergeCell ref="A126:K126"/>
    <mergeCell ref="E128:G128"/>
    <mergeCell ref="A120:K120"/>
    <mergeCell ref="A121:K121"/>
    <mergeCell ref="A122:K122"/>
    <mergeCell ref="A123:K123"/>
    <mergeCell ref="A124:K124"/>
    <mergeCell ref="A125:K125"/>
  </mergeCells>
  <conditionalFormatting sqref="B46:B49">
    <cfRule type="cellIs" dxfId="2" priority="3" stopIfTrue="1" operator="equal">
      <formula>$C45</formula>
    </cfRule>
  </conditionalFormatting>
  <conditionalFormatting sqref="B54:B57">
    <cfRule type="cellIs" dxfId="1" priority="2" stopIfTrue="1" operator="equal">
      <formula>$C53</formula>
    </cfRule>
  </conditionalFormatting>
  <conditionalFormatting sqref="B62:B65">
    <cfRule type="cellIs" dxfId="0" priority="1" stopIfTrue="1" operator="equal">
      <formula>$C61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7670</vt:lpstr>
      <vt:lpstr>'7670'!Область_печати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2024-02-15T12:52:44Z</cp:lastPrinted>
  <dcterms:created xsi:type="dcterms:W3CDTF">2019-07-18T07:25:18Z</dcterms:created>
  <dcterms:modified xsi:type="dcterms:W3CDTF">2024-02-15T12:52:49Z</dcterms:modified>
</cp:coreProperties>
</file>